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6\B26-00389-CCS - Déménagements internes\2- DCE\"/>
    </mc:Choice>
  </mc:AlternateContent>
  <xr:revisionPtr revIDLastSave="0" documentId="13_ncr:1_{3DA5AB1F-5A4A-461E-97AB-C4B9B96898D5}" xr6:coauthVersionLast="47" xr6:coauthVersionMax="47" xr10:uidLastSave="{00000000-0000-0000-0000-000000000000}"/>
  <bookViews>
    <workbookView xWindow="-28920" yWindow="-120" windowWidth="29040" windowHeight="15720" xr2:uid="{34E1D073-7D10-48DB-AF74-FFCC48441C9F}"/>
  </bookViews>
  <sheets>
    <sheet name="PART FORFAITAIRE(FERME+OPTIONS)" sheetId="2" r:id="rId1"/>
    <sheet name="PART UNITAIRE" sheetId="1" r:id="rId2"/>
    <sheet name="SCENARIO - ANALYSE DES OFF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3" l="1"/>
  <c r="L10" i="3"/>
  <c r="L11" i="3"/>
  <c r="L12" i="3"/>
  <c r="L13" i="3"/>
  <c r="L14" i="3"/>
  <c r="L15" i="3"/>
  <c r="F27" i="3"/>
  <c r="F29" i="3" s="1"/>
  <c r="I16" i="3"/>
  <c r="G16" i="3"/>
  <c r="E16" i="3"/>
  <c r="C16" i="3"/>
  <c r="K15" i="3"/>
  <c r="K14" i="3"/>
  <c r="K13" i="3"/>
  <c r="K12" i="3"/>
  <c r="K11" i="3"/>
  <c r="K10" i="3"/>
  <c r="K9" i="3"/>
  <c r="L11" i="2"/>
  <c r="L5" i="2"/>
  <c r="K13" i="2" s="1"/>
  <c r="K3" i="3" s="1" a="1"/>
  <c r="K3" i="3" s="1"/>
  <c r="K32" i="3" l="1"/>
  <c r="L16" i="3"/>
  <c r="K16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<sst xmlns="http://schemas.openxmlformats.org/spreadsheetml/2006/main" count="76" uniqueCount="43">
  <si>
    <t>Montant du forfait annuel</t>
  </si>
  <si>
    <t>Nbe d'années</t>
  </si>
  <si>
    <t>Montant total</t>
  </si>
  <si>
    <t>Prestations optionnelles</t>
  </si>
  <si>
    <t>Prestations</t>
  </si>
  <si>
    <t>Transfert de niveaux différents dans un bâtiment</t>
  </si>
  <si>
    <t>Transfert entre différents bâtiments du Centre</t>
  </si>
  <si>
    <t>Transfert extra muros : Centre / Maison d'hôtes / Cité / Hameau / Zone ITER</t>
  </si>
  <si>
    <t>TOTAL</t>
  </si>
  <si>
    <r>
      <t>*Nbe m</t>
    </r>
    <r>
      <rPr>
        <vertAlign val="superscript"/>
        <sz val="11"/>
        <color theme="1"/>
        <rFont val="Calibri"/>
        <family val="2"/>
        <scheme val="minor"/>
      </rPr>
      <t>3</t>
    </r>
  </si>
  <si>
    <t>Total m3</t>
  </si>
  <si>
    <t>PU en € HT</t>
  </si>
  <si>
    <t>Matériel de type léger et peu volumineux</t>
  </si>
  <si>
    <t>Mobilier vide</t>
  </si>
  <si>
    <t>Vidage d'armoire ou de placard</t>
  </si>
  <si>
    <t>Remplissage d'armoire ou de placard</t>
  </si>
  <si>
    <t>Matériel informatique</t>
  </si>
  <si>
    <t>Matériel fragile ou verrerie de laboratoire</t>
  </si>
  <si>
    <t>Archives</t>
  </si>
  <si>
    <r>
      <t>TOTAL m</t>
    </r>
    <r>
      <rPr>
        <vertAlign val="superscript"/>
        <sz val="11"/>
        <color theme="1"/>
        <rFont val="Calibri"/>
        <family val="2"/>
        <scheme val="minor"/>
      </rPr>
      <t>3</t>
    </r>
  </si>
  <si>
    <t>Taux horaires des catégories de personnels intervenant pour la prestation</t>
  </si>
  <si>
    <r>
      <t xml:space="preserve">Profil </t>
    </r>
    <r>
      <rPr>
        <b/>
        <u/>
        <sz val="11"/>
        <color theme="1"/>
        <rFont val="Calibri"/>
        <family val="2"/>
        <scheme val="minor"/>
      </rPr>
      <t>(à indiquer par le soumissionnaire)</t>
    </r>
  </si>
  <si>
    <t>Taux horaire en € HT</t>
  </si>
  <si>
    <t>Profil 1 : Chef d'équipe</t>
  </si>
  <si>
    <t>Profil 2 : Déménageur</t>
  </si>
  <si>
    <t>Profil 3 : Aide démanageur</t>
  </si>
  <si>
    <t>Profil 4 : ….</t>
  </si>
  <si>
    <t>Taux horaire moyen en € HT</t>
  </si>
  <si>
    <t>Option 1 (12 mois)</t>
  </si>
  <si>
    <t>PART FORFAITAIRE FERME (3 ans)</t>
  </si>
  <si>
    <r>
      <t xml:space="preserve">SCENARIO D'ANALYSE DES OFFRES
</t>
    </r>
    <r>
      <rPr>
        <b/>
        <i/>
        <sz val="11"/>
        <color theme="5" tint="-0.249977111117893"/>
        <rFont val="Calibri"/>
        <family val="2"/>
        <scheme val="minor"/>
      </rPr>
      <t>Attention les prix renseignés dans les onglet 1 et 2 doivent être identiques à ceux renseignés dans l'onglet 3 Scénario</t>
    </r>
  </si>
  <si>
    <t>Total scénario financier PART FERME (3ans) + OPTIONS (12mois) sur 4 ans en € HT</t>
  </si>
  <si>
    <t>Estimation besoin sur 4 ans</t>
  </si>
  <si>
    <t>Total scénario financier sur 4 ans en € HT</t>
  </si>
  <si>
    <t>Total scénario financier PART FERME (3 ans) + OPTIONS (12mois) sur 4 ans en € HT</t>
  </si>
  <si>
    <t>Total estimatif en € HTsur 4 ans</t>
  </si>
  <si>
    <t>Transfert de même niveau dans un bâtiment</t>
  </si>
  <si>
    <t>PART ESTIMATIVE SUR MARCHES SUBSEQUENTS</t>
  </si>
  <si>
    <t>Total estimatif en € HT sur 4 ans</t>
  </si>
  <si>
    <t>PU en € HT (/m3)</t>
  </si>
  <si>
    <t>PART ESTIMATIVE SUR BORDEREAU DE PRIX UNITAIRES (BPU)</t>
  </si>
  <si>
    <r>
      <rPr>
        <b/>
        <u/>
        <sz val="11"/>
        <color theme="1"/>
        <rFont val="Calibri"/>
        <family val="2"/>
        <scheme val="minor"/>
      </rPr>
      <t>Scénario</t>
    </r>
    <r>
      <rPr>
        <b/>
        <sz val="11"/>
        <color theme="1"/>
        <rFont val="Calibri"/>
        <family val="2"/>
        <scheme val="minor"/>
      </rPr>
      <t xml:space="preserve"> - PART ESTIMATIVE SUR BORDEREAU DE PRIX UNITAIRES (BPU)</t>
    </r>
  </si>
  <si>
    <t>Forfait annuel des prestations de gestion des meubles dits d'occasions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</si>
</sst>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4" xfId="0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4" fontId="0" fillId="16" borderId="3" xfId="0" applyNumberFormat="1" applyFill="1" applyBorder="1" applyAlignment="1">
      <alignment wrapText="1"/>
    </xf>
    <xf numFmtId="0" fontId="0" fillId="0" borderId="0" xfId="0" applyBorder="1"/>
    <xf numFmtId="0" fontId="2" fillId="14" borderId="12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0" fillId="16" borderId="4" xfId="1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14" xfId="0" applyBorder="1"/>
    <xf numFmtId="0" fontId="0" fillId="16" borderId="4" xfId="0" applyFill="1" applyBorder="1" applyAlignment="1">
      <alignment horizontal="center" vertical="center" wrapText="1"/>
    </xf>
    <xf numFmtId="44" fontId="0" fillId="16" borderId="4" xfId="1" applyFont="1" applyFill="1" applyBorder="1"/>
    <xf numFmtId="0" fontId="2" fillId="14" borderId="0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4" xfId="1" applyNumberFormat="1" applyFont="1" applyBorder="1" applyAlignment="1">
      <alignment horizontal="center" vertical="center"/>
    </xf>
    <xf numFmtId="0" fontId="0" fillId="11" borderId="4" xfId="0" applyFill="1" applyBorder="1" applyAlignment="1">
      <alignment horizontal="center" vertical="center" wrapText="1"/>
    </xf>
    <xf numFmtId="3" fontId="0" fillId="11" borderId="4" xfId="0" applyNumberFormat="1" applyFill="1" applyBorder="1" applyAlignment="1">
      <alignment horizontal="center" vertical="center"/>
    </xf>
    <xf numFmtId="164" fontId="0" fillId="12" borderId="4" xfId="1" applyNumberFormat="1" applyFont="1" applyFill="1" applyBorder="1" applyAlignment="1">
      <alignment horizontal="center" vertical="center"/>
    </xf>
    <xf numFmtId="3" fontId="2" fillId="15" borderId="4" xfId="0" applyNumberFormat="1" applyFont="1" applyFill="1" applyBorder="1" applyAlignment="1">
      <alignment horizontal="center" vertical="center"/>
    </xf>
    <xf numFmtId="3" fontId="4" fillId="15" borderId="4" xfId="0" applyNumberFormat="1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16" borderId="4" xfId="0" applyNumberFormat="1" applyFill="1" applyBorder="1" applyAlignment="1">
      <alignment horizontal="center" vertical="center"/>
    </xf>
    <xf numFmtId="0" fontId="2" fillId="16" borderId="4" xfId="0" applyNumberFormat="1" applyFont="1" applyFill="1" applyBorder="1" applyAlignment="1">
      <alignment horizontal="center" vertical="center"/>
    </xf>
    <xf numFmtId="164" fontId="2" fillId="16" borderId="4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11" borderId="11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164" fontId="2" fillId="16" borderId="11" xfId="0" applyNumberFormat="1" applyFont="1" applyFill="1" applyBorder="1" applyAlignment="1">
      <alignment horizontal="center" vertical="center"/>
    </xf>
    <xf numFmtId="164" fontId="2" fillId="16" borderId="10" xfId="0" applyNumberFormat="1" applyFont="1" applyFill="1" applyBorder="1" applyAlignment="1">
      <alignment horizontal="center" vertical="center"/>
    </xf>
    <xf numFmtId="164" fontId="2" fillId="16" borderId="7" xfId="0" applyNumberFormat="1" applyFont="1" applyFill="1" applyBorder="1" applyAlignment="1">
      <alignment horizontal="center" vertical="center"/>
    </xf>
    <xf numFmtId="164" fontId="2" fillId="16" borderId="9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14" borderId="2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13" borderId="11" xfId="0" applyFont="1" applyFill="1" applyBorder="1" applyAlignment="1">
      <alignment horizontal="center" vertical="center" wrapText="1"/>
    </xf>
    <xf numFmtId="0" fontId="2" fillId="13" borderId="12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center" vertical="center" wrapText="1"/>
    </xf>
    <xf numFmtId="164" fontId="2" fillId="13" borderId="11" xfId="0" applyNumberFormat="1" applyFont="1" applyFill="1" applyBorder="1" applyAlignment="1">
      <alignment horizontal="center" vertical="center"/>
    </xf>
    <xf numFmtId="164" fontId="2" fillId="13" borderId="10" xfId="0" applyNumberFormat="1" applyFont="1" applyFill="1" applyBorder="1" applyAlignment="1">
      <alignment horizontal="center" vertical="center"/>
    </xf>
    <xf numFmtId="164" fontId="2" fillId="13" borderId="7" xfId="0" applyNumberFormat="1" applyFont="1" applyFill="1" applyBorder="1" applyAlignment="1">
      <alignment horizontal="center" vertical="center"/>
    </xf>
    <xf numFmtId="164" fontId="2" fillId="13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wrapText="1"/>
    </xf>
    <xf numFmtId="0" fontId="2" fillId="13" borderId="13" xfId="0" applyFont="1" applyFill="1" applyBorder="1" applyAlignment="1">
      <alignment horizontal="center"/>
    </xf>
    <xf numFmtId="0" fontId="2" fillId="13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</v>
    <v>8</v>
    <v>1</v>
    <v>6</v>
  </rv>
  <rv s="1">
    <v>8</v>
    <v>1</v>
  </rv>
</rvData>
</file>

<file path=xl/richData/rdrichvaluestructure.xml><?xml version="1.0" encoding="utf-8"?>
<rvStructures xmlns="http://schemas.microsoft.com/office/spreadsheetml/2017/richdata" count="2">
  <s t="_error">
    <k n="colOffset" t="i"/>
    <k n="errorType" t="i"/>
    <k n="rwOffset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839A-3266-44F2-BFEB-EE13BC24F2D6}">
  <dimension ref="A1:M14"/>
  <sheetViews>
    <sheetView tabSelected="1" workbookViewId="0">
      <selection activeCell="I19" sqref="I19"/>
    </sheetView>
  </sheetViews>
  <sheetFormatPr baseColWidth="10" defaultRowHeight="15" x14ac:dyDescent="0.25"/>
  <sheetData>
    <row r="1" spans="1:13" ht="15.75" thickBot="1" x14ac:dyDescent="0.3">
      <c r="A1" s="45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3"/>
    </row>
    <row r="2" spans="1:13" ht="24.75" customHeight="1" thickBot="1" x14ac:dyDescent="0.3">
      <c r="A2" s="45"/>
      <c r="B2" s="65" t="s">
        <v>29</v>
      </c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3" ht="18.75" customHeight="1" thickBot="1" x14ac:dyDescent="0.3">
      <c r="A3" s="45"/>
      <c r="B3" s="14"/>
      <c r="C3" s="14"/>
      <c r="D3" s="14"/>
      <c r="E3" s="14"/>
      <c r="F3" s="14"/>
      <c r="G3" s="14"/>
      <c r="H3" s="14"/>
      <c r="I3" s="14"/>
      <c r="J3" s="9"/>
      <c r="K3" s="9"/>
      <c r="L3" s="9"/>
      <c r="M3" s="13"/>
    </row>
    <row r="4" spans="1:13" ht="45.75" thickBot="1" x14ac:dyDescent="0.3">
      <c r="A4" s="45"/>
      <c r="B4" s="42"/>
      <c r="C4" s="42"/>
      <c r="D4" s="42"/>
      <c r="E4" s="42"/>
      <c r="F4" s="42"/>
      <c r="G4" s="42"/>
      <c r="H4" s="42"/>
      <c r="I4" s="43"/>
      <c r="J4" s="1" t="s">
        <v>0</v>
      </c>
      <c r="K4" s="1" t="s">
        <v>1</v>
      </c>
      <c r="L4" s="2" t="s">
        <v>2</v>
      </c>
    </row>
    <row r="5" spans="1:13" ht="31.5" customHeight="1" thickBot="1" x14ac:dyDescent="0.3">
      <c r="A5" s="45"/>
      <c r="B5" s="68" t="s">
        <v>42</v>
      </c>
      <c r="C5" s="69"/>
      <c r="D5" s="69"/>
      <c r="E5" s="69"/>
      <c r="F5" s="69"/>
      <c r="G5" s="69"/>
      <c r="H5" s="69"/>
      <c r="I5" s="70"/>
      <c r="J5" s="12"/>
      <c r="K5" s="3">
        <v>3</v>
      </c>
      <c r="L5" s="4">
        <f>J5*K5</f>
        <v>0</v>
      </c>
    </row>
    <row r="6" spans="1:13" ht="15.75" thickBot="1" x14ac:dyDescent="0.3">
      <c r="A6" s="45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3" ht="15.75" thickBot="1" x14ac:dyDescent="0.3">
      <c r="A7" s="45"/>
      <c r="B7" s="71" t="s">
        <v>3</v>
      </c>
      <c r="C7" s="72"/>
      <c r="D7" s="72"/>
      <c r="E7" s="72"/>
      <c r="F7" s="72"/>
      <c r="G7" s="72"/>
      <c r="H7" s="72"/>
      <c r="I7" s="72"/>
      <c r="J7" s="72"/>
      <c r="K7" s="72"/>
      <c r="L7" s="73"/>
    </row>
    <row r="8" spans="1:13" ht="15.75" thickBot="1" x14ac:dyDescent="0.3">
      <c r="A8" s="45"/>
      <c r="B8" s="11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3" ht="15.75" thickBot="1" x14ac:dyDescent="0.3">
      <c r="A9" s="45"/>
      <c r="B9" s="56" t="s">
        <v>28</v>
      </c>
      <c r="C9" s="57"/>
      <c r="D9" s="57"/>
      <c r="E9" s="57"/>
      <c r="F9" s="57"/>
      <c r="G9" s="57"/>
      <c r="H9" s="57"/>
      <c r="I9" s="57"/>
      <c r="J9" s="57"/>
      <c r="K9" s="57"/>
      <c r="L9" s="58"/>
    </row>
    <row r="10" spans="1:13" ht="45.75" thickBot="1" x14ac:dyDescent="0.3">
      <c r="A10" s="45"/>
      <c r="B10" s="62"/>
      <c r="C10" s="62"/>
      <c r="D10" s="62"/>
      <c r="E10" s="62"/>
      <c r="F10" s="62"/>
      <c r="G10" s="62"/>
      <c r="H10" s="62"/>
      <c r="I10" s="63"/>
      <c r="J10" s="1" t="s">
        <v>0</v>
      </c>
      <c r="K10" s="1" t="s">
        <v>1</v>
      </c>
      <c r="L10" s="2" t="s">
        <v>2</v>
      </c>
    </row>
    <row r="11" spans="1:13" ht="26.25" customHeight="1" thickBot="1" x14ac:dyDescent="0.3">
      <c r="A11" s="45"/>
      <c r="B11" s="59" t="s">
        <v>42</v>
      </c>
      <c r="C11" s="60"/>
      <c r="D11" s="60"/>
      <c r="E11" s="60"/>
      <c r="F11" s="60"/>
      <c r="G11" s="60"/>
      <c r="H11" s="60"/>
      <c r="I11" s="61"/>
      <c r="J11" s="12"/>
      <c r="K11" s="3">
        <v>1</v>
      </c>
      <c r="L11" s="4">
        <f>J11*K11</f>
        <v>0</v>
      </c>
    </row>
    <row r="12" spans="1:13" ht="26.25" customHeight="1" thickBot="1" x14ac:dyDescent="0.3">
      <c r="A12" s="45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3" x14ac:dyDescent="0.25">
      <c r="A13" s="45"/>
      <c r="B13" s="46" t="s">
        <v>34</v>
      </c>
      <c r="C13" s="47"/>
      <c r="D13" s="47"/>
      <c r="E13" s="47"/>
      <c r="F13" s="47"/>
      <c r="G13" s="47"/>
      <c r="H13" s="47"/>
      <c r="I13" s="47"/>
      <c r="J13" s="48"/>
      <c r="K13" s="52">
        <f>L5+L11</f>
        <v>0</v>
      </c>
      <c r="L13" s="53"/>
    </row>
    <row r="14" spans="1:13" ht="15.75" thickBot="1" x14ac:dyDescent="0.3">
      <c r="A14" s="45"/>
      <c r="B14" s="49"/>
      <c r="C14" s="50"/>
      <c r="D14" s="50"/>
      <c r="E14" s="50"/>
      <c r="F14" s="50"/>
      <c r="G14" s="50"/>
      <c r="H14" s="50"/>
      <c r="I14" s="50"/>
      <c r="J14" s="51"/>
      <c r="K14" s="54"/>
      <c r="L14" s="55"/>
    </row>
  </sheetData>
  <mergeCells count="13">
    <mergeCell ref="B4:I4"/>
    <mergeCell ref="B6:L6"/>
    <mergeCell ref="A1:A14"/>
    <mergeCell ref="B13:J14"/>
    <mergeCell ref="K13:L14"/>
    <mergeCell ref="B12:L12"/>
    <mergeCell ref="B9:L9"/>
    <mergeCell ref="B11:I11"/>
    <mergeCell ref="B10:I10"/>
    <mergeCell ref="B1:L1"/>
    <mergeCell ref="B2:L2"/>
    <mergeCell ref="B5:I5"/>
    <mergeCell ref="B7:L7"/>
  </mergeCells>
  <pageMargins left="0.7" right="0.7" top="0.75" bottom="0.75" header="0.3" footer="0.3"/>
  <pageSetup paperSize="9" orientation="portrait" verticalDpi="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C0CA-D9FC-4699-9127-27FE97F1C2E6}">
  <dimension ref="A1:F22"/>
  <sheetViews>
    <sheetView topLeftCell="A13" workbookViewId="0">
      <selection activeCell="E30" sqref="E30"/>
    </sheetView>
  </sheetViews>
  <sheetFormatPr baseColWidth="10" defaultRowHeight="15" x14ac:dyDescent="0.25"/>
  <cols>
    <col min="2" max="2" width="37.28515625" customWidth="1"/>
    <col min="3" max="3" width="21.42578125" customWidth="1"/>
    <col min="4" max="4" width="32.42578125" customWidth="1"/>
    <col min="5" max="5" width="21.140625" customWidth="1"/>
    <col min="6" max="6" width="22.5703125" customWidth="1"/>
  </cols>
  <sheetData>
    <row r="1" spans="1:6" ht="15.75" thickBot="1" x14ac:dyDescent="0.3">
      <c r="A1" s="45"/>
    </row>
    <row r="2" spans="1:6" ht="22.5" customHeight="1" thickBot="1" x14ac:dyDescent="0.3">
      <c r="A2" s="45"/>
      <c r="B2" s="65" t="s">
        <v>40</v>
      </c>
      <c r="C2" s="66"/>
      <c r="D2" s="66"/>
      <c r="E2" s="66"/>
      <c r="F2" s="67"/>
    </row>
    <row r="3" spans="1:6" ht="15.75" thickBot="1" x14ac:dyDescent="0.3">
      <c r="A3" s="45"/>
      <c r="B3" s="15"/>
      <c r="C3" s="9"/>
      <c r="D3" s="14"/>
      <c r="E3" s="14"/>
      <c r="F3" s="14"/>
    </row>
    <row r="4" spans="1:6" ht="60.75" thickBot="1" x14ac:dyDescent="0.3">
      <c r="A4" s="45"/>
      <c r="B4" s="82" t="s">
        <v>4</v>
      </c>
      <c r="C4" s="18" t="s">
        <v>36</v>
      </c>
      <c r="D4" s="18" t="s">
        <v>5</v>
      </c>
      <c r="E4" s="18" t="s">
        <v>6</v>
      </c>
      <c r="F4" s="18" t="s">
        <v>7</v>
      </c>
    </row>
    <row r="5" spans="1:6" ht="58.15" customHeight="1" thickBot="1" x14ac:dyDescent="0.3">
      <c r="A5" s="45"/>
      <c r="B5" s="82"/>
      <c r="C5" s="3" t="s">
        <v>39</v>
      </c>
      <c r="D5" s="3" t="s">
        <v>39</v>
      </c>
      <c r="E5" s="3" t="s">
        <v>39</v>
      </c>
      <c r="F5" s="3" t="s">
        <v>39</v>
      </c>
    </row>
    <row r="6" spans="1:6" ht="38.25" customHeight="1" thickBot="1" x14ac:dyDescent="0.3">
      <c r="A6" s="45"/>
      <c r="B6" s="19" t="s">
        <v>12</v>
      </c>
      <c r="C6" s="20"/>
      <c r="D6" s="20"/>
      <c r="E6" s="20"/>
      <c r="F6" s="20"/>
    </row>
    <row r="7" spans="1:6" ht="35.25" customHeight="1" thickBot="1" x14ac:dyDescent="0.3">
      <c r="A7" s="45"/>
      <c r="B7" s="8" t="s">
        <v>13</v>
      </c>
      <c r="C7" s="20"/>
      <c r="D7" s="20"/>
      <c r="E7" s="20"/>
      <c r="F7" s="20"/>
    </row>
    <row r="8" spans="1:6" ht="29.25" customHeight="1" thickBot="1" x14ac:dyDescent="0.3">
      <c r="A8" s="45"/>
      <c r="B8" s="21" t="s">
        <v>14</v>
      </c>
      <c r="C8" s="20"/>
      <c r="D8" s="20"/>
      <c r="E8" s="20"/>
      <c r="F8" s="20"/>
    </row>
    <row r="9" spans="1:6" ht="33.75" customHeight="1" thickBot="1" x14ac:dyDescent="0.3">
      <c r="A9" s="45"/>
      <c r="B9" s="22" t="s">
        <v>15</v>
      </c>
      <c r="C9" s="20"/>
      <c r="D9" s="20"/>
      <c r="E9" s="20"/>
      <c r="F9" s="20"/>
    </row>
    <row r="10" spans="1:6" ht="30" customHeight="1" thickBot="1" x14ac:dyDescent="0.3">
      <c r="A10" s="45"/>
      <c r="B10" s="23" t="s">
        <v>16</v>
      </c>
      <c r="C10" s="20"/>
      <c r="D10" s="20"/>
      <c r="E10" s="20"/>
      <c r="F10" s="20"/>
    </row>
    <row r="11" spans="1:6" ht="30.75" thickBot="1" x14ac:dyDescent="0.3">
      <c r="A11" s="45"/>
      <c r="B11" s="24" t="s">
        <v>17</v>
      </c>
      <c r="C11" s="20"/>
      <c r="D11" s="20"/>
      <c r="E11" s="20"/>
      <c r="F11" s="20"/>
    </row>
    <row r="12" spans="1:6" ht="26.25" customHeight="1" thickBot="1" x14ac:dyDescent="0.3">
      <c r="A12" s="45"/>
      <c r="B12" s="25" t="s">
        <v>18</v>
      </c>
      <c r="C12" s="20"/>
      <c r="D12" s="20"/>
      <c r="E12" s="20"/>
      <c r="F12" s="20"/>
    </row>
    <row r="13" spans="1:6" ht="30" customHeight="1" thickBot="1" x14ac:dyDescent="0.3">
      <c r="A13" s="45"/>
    </row>
    <row r="14" spans="1:6" ht="30" customHeight="1" thickBot="1" x14ac:dyDescent="0.3">
      <c r="A14" s="45"/>
      <c r="B14" s="65" t="s">
        <v>37</v>
      </c>
      <c r="C14" s="66"/>
      <c r="D14" s="67"/>
      <c r="E14" s="13"/>
      <c r="F14" s="13"/>
    </row>
    <row r="15" spans="1:6" ht="15.75" customHeight="1" thickBot="1" x14ac:dyDescent="0.3">
      <c r="A15" s="45"/>
      <c r="B15" s="74"/>
      <c r="C15" s="75"/>
      <c r="D15" s="75"/>
      <c r="E15" s="102"/>
      <c r="F15" s="102"/>
    </row>
    <row r="16" spans="1:6" ht="38.25" customHeight="1" thickBot="1" x14ac:dyDescent="0.3">
      <c r="A16" s="45"/>
      <c r="B16" s="80" t="s">
        <v>20</v>
      </c>
      <c r="C16" s="81"/>
      <c r="D16" s="7" t="s">
        <v>22</v>
      </c>
      <c r="E16" s="26"/>
    </row>
    <row r="17" spans="1:4" ht="15.75" thickBot="1" x14ac:dyDescent="0.3">
      <c r="A17" s="45"/>
      <c r="B17" s="76" t="s">
        <v>21</v>
      </c>
      <c r="C17" s="77"/>
      <c r="D17" s="27"/>
    </row>
    <row r="18" spans="1:4" ht="15.75" thickBot="1" x14ac:dyDescent="0.3">
      <c r="A18" s="45"/>
      <c r="B18" s="76" t="s">
        <v>23</v>
      </c>
      <c r="C18" s="77"/>
      <c r="D18" s="28"/>
    </row>
    <row r="19" spans="1:4" ht="15.75" thickBot="1" x14ac:dyDescent="0.3">
      <c r="A19" s="45"/>
      <c r="B19" s="76" t="s">
        <v>24</v>
      </c>
      <c r="C19" s="77"/>
      <c r="D19" s="28"/>
    </row>
    <row r="20" spans="1:4" ht="15.75" thickBot="1" x14ac:dyDescent="0.3">
      <c r="A20" s="45"/>
      <c r="B20" s="76" t="s">
        <v>25</v>
      </c>
      <c r="C20" s="77"/>
      <c r="D20" s="28"/>
    </row>
    <row r="21" spans="1:4" ht="15.75" thickBot="1" x14ac:dyDescent="0.3">
      <c r="A21" s="45"/>
      <c r="B21" s="78" t="s">
        <v>26</v>
      </c>
      <c r="C21" s="79"/>
      <c r="D21" s="28"/>
    </row>
    <row r="22" spans="1:4" x14ac:dyDescent="0.25">
      <c r="B22" s="16"/>
      <c r="C22" s="17"/>
      <c r="D22" s="6"/>
    </row>
  </sheetData>
  <mergeCells count="11">
    <mergeCell ref="B15:F15"/>
    <mergeCell ref="A1:A21"/>
    <mergeCell ref="B20:C20"/>
    <mergeCell ref="B21:C21"/>
    <mergeCell ref="B18:C18"/>
    <mergeCell ref="B19:C19"/>
    <mergeCell ref="B16:C16"/>
    <mergeCell ref="B17:C17"/>
    <mergeCell ref="B4:B5"/>
    <mergeCell ref="B2:F2"/>
    <mergeCell ref="B14:D14"/>
  </mergeCells>
  <pageMargins left="0.7" right="0.7" top="0.75" bottom="0.75" header="0.3" footer="0.3"/>
  <pageSetup paperSize="9" orientation="portrait" verticalDpi="0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A234-6B90-44AC-8A61-B35789BA029B}">
  <dimension ref="B1:L33"/>
  <sheetViews>
    <sheetView topLeftCell="A13" workbookViewId="0">
      <selection activeCell="D11" sqref="D11"/>
    </sheetView>
  </sheetViews>
  <sheetFormatPr baseColWidth="10" defaultRowHeight="15" x14ac:dyDescent="0.25"/>
  <cols>
    <col min="2" max="2" width="35.42578125" customWidth="1"/>
    <col min="6" max="6" width="17.7109375" customWidth="1"/>
    <col min="12" max="12" width="21.7109375" customWidth="1"/>
  </cols>
  <sheetData>
    <row r="1" spans="2:12" ht="39.75" customHeight="1" thickBot="1" x14ac:dyDescent="0.3">
      <c r="B1" s="97" t="s">
        <v>30</v>
      </c>
      <c r="C1" s="98"/>
      <c r="D1" s="98"/>
      <c r="E1" s="98"/>
      <c r="F1" s="98"/>
      <c r="G1" s="98"/>
      <c r="H1" s="98"/>
      <c r="I1" s="98"/>
      <c r="J1" s="98"/>
      <c r="K1" s="98"/>
      <c r="L1" s="99"/>
    </row>
    <row r="2" spans="2:12" ht="18" customHeight="1" thickBo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2" x14ac:dyDescent="0.25">
      <c r="B3" s="46" t="s">
        <v>31</v>
      </c>
      <c r="C3" s="47"/>
      <c r="D3" s="47"/>
      <c r="E3" s="47"/>
      <c r="F3" s="47"/>
      <c r="G3" s="47"/>
      <c r="H3" s="47"/>
      <c r="I3" s="47"/>
      <c r="J3" s="48"/>
      <c r="K3" s="52" t="e" cm="1" vm="1">
        <f t="array" aca="1" ref="K3" ca="1">'PART FORFAITAIRE(FERME+OPTIONS)'!K13:L14</f>
        <v>#VALUE!</v>
      </c>
      <c r="L3" s="53"/>
    </row>
    <row r="4" spans="2:12" ht="15.75" thickBot="1" x14ac:dyDescent="0.3">
      <c r="B4" s="49"/>
      <c r="C4" s="50"/>
      <c r="D4" s="50"/>
      <c r="E4" s="50"/>
      <c r="F4" s="50"/>
      <c r="G4" s="50"/>
      <c r="H4" s="50"/>
      <c r="I4" s="50"/>
      <c r="J4" s="51"/>
      <c r="K4" s="54"/>
      <c r="L4" s="55"/>
    </row>
    <row r="5" spans="2:12" ht="15.75" thickBot="1" x14ac:dyDescent="0.3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2:12" ht="25.5" customHeight="1" thickBot="1" x14ac:dyDescent="0.3">
      <c r="B6" s="101" t="s">
        <v>41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2:12" ht="60" customHeight="1" thickBot="1" x14ac:dyDescent="0.3">
      <c r="B7" s="82" t="s">
        <v>4</v>
      </c>
      <c r="C7" s="82" t="s">
        <v>36</v>
      </c>
      <c r="D7" s="82"/>
      <c r="E7" s="82" t="s">
        <v>5</v>
      </c>
      <c r="F7" s="82"/>
      <c r="G7" s="82" t="s">
        <v>6</v>
      </c>
      <c r="H7" s="82"/>
      <c r="I7" s="82" t="s">
        <v>7</v>
      </c>
      <c r="J7" s="82"/>
      <c r="K7" s="100" t="s">
        <v>8</v>
      </c>
      <c r="L7" s="100"/>
    </row>
    <row r="8" spans="2:12" ht="34.5" customHeight="1" thickBot="1" x14ac:dyDescent="0.3">
      <c r="B8" s="82"/>
      <c r="C8" s="3" t="s">
        <v>9</v>
      </c>
      <c r="D8" s="3" t="s">
        <v>11</v>
      </c>
      <c r="E8" s="3" t="s">
        <v>9</v>
      </c>
      <c r="F8" s="3" t="s">
        <v>11</v>
      </c>
      <c r="G8" s="3" t="s">
        <v>9</v>
      </c>
      <c r="H8" s="3" t="s">
        <v>11</v>
      </c>
      <c r="I8" s="3" t="s">
        <v>9</v>
      </c>
      <c r="J8" s="3" t="s">
        <v>11</v>
      </c>
      <c r="K8" s="3" t="s">
        <v>10</v>
      </c>
      <c r="L8" s="1" t="s">
        <v>35</v>
      </c>
    </row>
    <row r="9" spans="2:12" ht="57" customHeight="1" thickBot="1" x14ac:dyDescent="0.3">
      <c r="B9" s="19" t="s">
        <v>12</v>
      </c>
      <c r="C9" s="30">
        <v>249</v>
      </c>
      <c r="D9" s="20"/>
      <c r="E9" s="30">
        <v>149</v>
      </c>
      <c r="F9" s="20"/>
      <c r="G9" s="30">
        <v>1019</v>
      </c>
      <c r="H9" s="20"/>
      <c r="I9" s="30">
        <v>240</v>
      </c>
      <c r="J9" s="20"/>
      <c r="K9" s="35">
        <f>C9+E9+G9+I9</f>
        <v>1657</v>
      </c>
      <c r="L9" s="31">
        <f>(C9*D9)+(E9*F9)+(G9*H9)+(I9*J9)</f>
        <v>0</v>
      </c>
    </row>
    <row r="10" spans="2:12" ht="39" customHeight="1" thickBot="1" x14ac:dyDescent="0.3">
      <c r="B10" s="8" t="s">
        <v>13</v>
      </c>
      <c r="C10" s="30">
        <v>2382</v>
      </c>
      <c r="D10" s="20"/>
      <c r="E10" s="30">
        <v>922</v>
      </c>
      <c r="F10" s="20"/>
      <c r="G10" s="30">
        <v>4150</v>
      </c>
      <c r="H10" s="20"/>
      <c r="I10" s="30">
        <v>231</v>
      </c>
      <c r="J10" s="20"/>
      <c r="K10" s="36">
        <f t="shared" ref="K10:K15" si="0">C10+E10+G10+I10</f>
        <v>7685</v>
      </c>
      <c r="L10" s="31">
        <f t="shared" ref="L10:L15" si="1">(C10*D10)+(E10*F10)+(G10*H10)+(I10*J10)</f>
        <v>0</v>
      </c>
    </row>
    <row r="11" spans="2:12" ht="51.75" customHeight="1" thickBot="1" x14ac:dyDescent="0.3">
      <c r="B11" s="21" t="s">
        <v>14</v>
      </c>
      <c r="C11" s="30">
        <v>47</v>
      </c>
      <c r="D11" s="20"/>
      <c r="E11" s="30">
        <v>24</v>
      </c>
      <c r="F11" s="20"/>
      <c r="G11" s="30">
        <v>128</v>
      </c>
      <c r="H11" s="20"/>
      <c r="I11" s="30">
        <v>6</v>
      </c>
      <c r="J11" s="20"/>
      <c r="K11" s="35">
        <f t="shared" si="0"/>
        <v>205</v>
      </c>
      <c r="L11" s="31">
        <f t="shared" si="1"/>
        <v>0</v>
      </c>
    </row>
    <row r="12" spans="2:12" ht="48" customHeight="1" thickBot="1" x14ac:dyDescent="0.3">
      <c r="B12" s="22" t="s">
        <v>15</v>
      </c>
      <c r="C12" s="30">
        <v>43</v>
      </c>
      <c r="D12" s="20"/>
      <c r="E12" s="30">
        <v>20</v>
      </c>
      <c r="F12" s="20"/>
      <c r="G12" s="30">
        <v>64</v>
      </c>
      <c r="H12" s="20"/>
      <c r="I12" s="30">
        <v>3</v>
      </c>
      <c r="J12" s="20"/>
      <c r="K12" s="35">
        <f t="shared" si="0"/>
        <v>130</v>
      </c>
      <c r="L12" s="31">
        <f t="shared" si="1"/>
        <v>0</v>
      </c>
    </row>
    <row r="13" spans="2:12" ht="48.75" customHeight="1" thickBot="1" x14ac:dyDescent="0.3">
      <c r="B13" s="23" t="s">
        <v>16</v>
      </c>
      <c r="C13" s="30">
        <v>377</v>
      </c>
      <c r="D13" s="20"/>
      <c r="E13" s="30">
        <v>110</v>
      </c>
      <c r="F13" s="20"/>
      <c r="G13" s="30">
        <v>795</v>
      </c>
      <c r="H13" s="20"/>
      <c r="I13" s="30">
        <v>89</v>
      </c>
      <c r="J13" s="20"/>
      <c r="K13" s="35">
        <f t="shared" si="0"/>
        <v>1371</v>
      </c>
      <c r="L13" s="31">
        <f t="shared" si="1"/>
        <v>0</v>
      </c>
    </row>
    <row r="14" spans="2:12" ht="42" customHeight="1" thickBot="1" x14ac:dyDescent="0.3">
      <c r="B14" s="24" t="s">
        <v>17</v>
      </c>
      <c r="C14" s="30">
        <v>13</v>
      </c>
      <c r="D14" s="20"/>
      <c r="E14" s="30">
        <v>20</v>
      </c>
      <c r="F14" s="20"/>
      <c r="G14" s="30">
        <v>74</v>
      </c>
      <c r="H14" s="20"/>
      <c r="I14" s="30">
        <v>17</v>
      </c>
      <c r="J14" s="20"/>
      <c r="K14" s="35">
        <f t="shared" si="0"/>
        <v>124</v>
      </c>
      <c r="L14" s="31">
        <f t="shared" si="1"/>
        <v>0</v>
      </c>
    </row>
    <row r="15" spans="2:12" ht="30" customHeight="1" thickBot="1" x14ac:dyDescent="0.3">
      <c r="B15" s="25" t="s">
        <v>18</v>
      </c>
      <c r="C15" s="30">
        <v>494</v>
      </c>
      <c r="D15" s="20"/>
      <c r="E15" s="30">
        <v>276</v>
      </c>
      <c r="F15" s="20"/>
      <c r="G15" s="30">
        <v>2004</v>
      </c>
      <c r="H15" s="20"/>
      <c r="I15" s="30">
        <v>131</v>
      </c>
      <c r="J15" s="20"/>
      <c r="K15" s="35">
        <f t="shared" si="0"/>
        <v>2905</v>
      </c>
      <c r="L15" s="31">
        <f t="shared" si="1"/>
        <v>0</v>
      </c>
    </row>
    <row r="16" spans="2:12" ht="36" customHeight="1" thickBot="1" x14ac:dyDescent="0.3">
      <c r="B16" s="32" t="s">
        <v>19</v>
      </c>
      <c r="C16" s="33">
        <f>SUM(C9:C15)</f>
        <v>3605</v>
      </c>
      <c r="D16" s="34"/>
      <c r="E16" s="33">
        <f>SUM(E9:E15)</f>
        <v>1521</v>
      </c>
      <c r="F16" s="34"/>
      <c r="G16" s="33">
        <f>SUM(G9:G15)</f>
        <v>8234</v>
      </c>
      <c r="H16" s="34"/>
      <c r="I16" s="33">
        <f>SUM(I9:I15)</f>
        <v>717</v>
      </c>
      <c r="J16" s="34"/>
      <c r="K16" s="33">
        <f>SUM(K9:K15)</f>
        <v>14077</v>
      </c>
      <c r="L16" s="41">
        <f>SUM(L9:L15)</f>
        <v>0</v>
      </c>
    </row>
    <row r="17" spans="2:12" ht="36" customHeight="1" thickBot="1" x14ac:dyDescent="0.3">
      <c r="B17" s="44"/>
      <c r="C17" s="44"/>
      <c r="D17" s="44"/>
      <c r="E17" s="44"/>
      <c r="F17" s="44"/>
      <c r="G17" s="83"/>
      <c r="H17" s="83"/>
      <c r="I17" s="83"/>
      <c r="J17" s="83"/>
      <c r="K17" s="83"/>
      <c r="L17" s="83"/>
    </row>
    <row r="18" spans="2:12" ht="15.75" customHeight="1" thickBot="1" x14ac:dyDescent="0.3">
      <c r="B18" s="65" t="s">
        <v>37</v>
      </c>
      <c r="C18" s="66"/>
      <c r="D18" s="66"/>
      <c r="E18" s="66"/>
      <c r="F18" s="67"/>
      <c r="G18" s="45"/>
      <c r="H18" s="45"/>
      <c r="I18" s="45"/>
      <c r="J18" s="45"/>
      <c r="K18" s="45"/>
      <c r="L18" s="45"/>
    </row>
    <row r="19" spans="2:12" ht="15.75" thickBot="1" x14ac:dyDescent="0.3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2:12" ht="15.75" customHeight="1" thickBot="1" x14ac:dyDescent="0.3">
      <c r="B20" s="80" t="s">
        <v>20</v>
      </c>
      <c r="C20" s="96"/>
      <c r="D20" s="96"/>
      <c r="E20" s="96"/>
      <c r="F20" s="18"/>
      <c r="G20" s="85"/>
      <c r="H20" s="85"/>
      <c r="I20" s="85"/>
      <c r="J20" s="85"/>
      <c r="K20" s="85"/>
      <c r="L20" s="85"/>
    </row>
    <row r="21" spans="2:12" ht="34.5" customHeight="1" thickBot="1" x14ac:dyDescent="0.3">
      <c r="B21" s="59" t="s">
        <v>21</v>
      </c>
      <c r="C21" s="60"/>
      <c r="D21" s="60"/>
      <c r="E21" s="60"/>
      <c r="F21" s="1" t="s">
        <v>22</v>
      </c>
      <c r="G21" s="85"/>
      <c r="H21" s="85"/>
      <c r="I21" s="85"/>
      <c r="J21" s="85"/>
      <c r="K21" s="85"/>
      <c r="L21" s="85"/>
    </row>
    <row r="22" spans="2:12" ht="15.75" thickBot="1" x14ac:dyDescent="0.3">
      <c r="B22" s="59" t="s">
        <v>23</v>
      </c>
      <c r="C22" s="60"/>
      <c r="D22" s="60"/>
      <c r="E22" s="60"/>
      <c r="F22" s="39"/>
      <c r="G22" s="85"/>
      <c r="H22" s="85"/>
      <c r="I22" s="85"/>
      <c r="J22" s="85"/>
      <c r="K22" s="85"/>
      <c r="L22" s="85"/>
    </row>
    <row r="23" spans="2:12" ht="15.75" thickBot="1" x14ac:dyDescent="0.3">
      <c r="B23" s="59" t="s">
        <v>24</v>
      </c>
      <c r="C23" s="60"/>
      <c r="D23" s="60"/>
      <c r="E23" s="60"/>
      <c r="F23" s="39"/>
      <c r="G23" s="85"/>
      <c r="H23" s="85"/>
      <c r="I23" s="85"/>
      <c r="J23" s="85"/>
      <c r="K23" s="85"/>
      <c r="L23" s="85"/>
    </row>
    <row r="24" spans="2:12" ht="15.75" thickBot="1" x14ac:dyDescent="0.3">
      <c r="B24" s="59" t="s">
        <v>25</v>
      </c>
      <c r="C24" s="60"/>
      <c r="D24" s="60"/>
      <c r="E24" s="60"/>
      <c r="F24" s="39"/>
      <c r="G24" s="85"/>
      <c r="H24" s="85"/>
      <c r="I24" s="85"/>
      <c r="J24" s="85"/>
      <c r="K24" s="85"/>
      <c r="L24" s="85"/>
    </row>
    <row r="25" spans="2:12" ht="15.75" thickBot="1" x14ac:dyDescent="0.3">
      <c r="B25" s="68" t="s">
        <v>26</v>
      </c>
      <c r="C25" s="69"/>
      <c r="D25" s="69"/>
      <c r="E25" s="69"/>
      <c r="F25" s="39"/>
      <c r="G25" s="85"/>
      <c r="H25" s="85"/>
      <c r="I25" s="85"/>
      <c r="J25" s="85"/>
      <c r="K25" s="85"/>
      <c r="L25" s="85"/>
    </row>
    <row r="26" spans="2:12" ht="15.75" thickBot="1" x14ac:dyDescent="0.3">
      <c r="D26" s="5"/>
      <c r="E26" s="5"/>
      <c r="F26" s="3"/>
      <c r="G26" s="85"/>
      <c r="H26" s="85"/>
      <c r="I26" s="85"/>
      <c r="J26" s="85"/>
      <c r="K26" s="85"/>
      <c r="L26" s="85"/>
    </row>
    <row r="27" spans="2:12" ht="15.75" thickBot="1" x14ac:dyDescent="0.3">
      <c r="B27" s="59" t="s">
        <v>27</v>
      </c>
      <c r="C27" s="60"/>
      <c r="D27" s="60"/>
      <c r="E27" s="60"/>
      <c r="F27" s="38" t="e">
        <f>AVERAGE(F22:F25)</f>
        <v>#DIV/0!</v>
      </c>
      <c r="G27" s="85"/>
      <c r="H27" s="85"/>
      <c r="I27" s="85"/>
      <c r="J27" s="85"/>
      <c r="K27" s="85"/>
      <c r="L27" s="85"/>
    </row>
    <row r="28" spans="2:12" ht="15.75" thickBot="1" x14ac:dyDescent="0.3">
      <c r="B28" s="59" t="s">
        <v>32</v>
      </c>
      <c r="C28" s="60"/>
      <c r="D28" s="60"/>
      <c r="E28" s="60"/>
      <c r="F28" s="36">
        <v>2600</v>
      </c>
      <c r="G28" s="85"/>
      <c r="H28" s="85"/>
      <c r="I28" s="85"/>
      <c r="J28" s="85"/>
      <c r="K28" s="85"/>
      <c r="L28" s="85"/>
    </row>
    <row r="29" spans="2:12" ht="15.75" thickBot="1" x14ac:dyDescent="0.3">
      <c r="B29" s="80" t="s">
        <v>38</v>
      </c>
      <c r="C29" s="96"/>
      <c r="D29" s="96"/>
      <c r="E29" s="96"/>
      <c r="F29" s="40" t="e">
        <f>F27*F28</f>
        <v>#DIV/0!</v>
      </c>
      <c r="G29" s="85"/>
      <c r="H29" s="85"/>
      <c r="I29" s="85"/>
      <c r="J29" s="85"/>
      <c r="K29" s="85"/>
      <c r="L29" s="85"/>
    </row>
    <row r="30" spans="2:12" x14ac:dyDescent="0.25">
      <c r="B30" s="83"/>
      <c r="C30" s="83"/>
      <c r="D30" s="83"/>
      <c r="E30" s="83"/>
      <c r="F30" s="83"/>
      <c r="G30" s="85"/>
      <c r="H30" s="85"/>
      <c r="I30" s="85"/>
      <c r="J30" s="85"/>
      <c r="K30" s="85"/>
      <c r="L30" s="85"/>
    </row>
    <row r="31" spans="2:12" ht="15.75" thickBot="1" x14ac:dyDescent="0.3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</row>
    <row r="32" spans="2:12" x14ac:dyDescent="0.25">
      <c r="B32" s="86" t="s">
        <v>33</v>
      </c>
      <c r="C32" s="87"/>
      <c r="D32" s="87"/>
      <c r="E32" s="87"/>
      <c r="F32" s="87"/>
      <c r="G32" s="87"/>
      <c r="H32" s="87"/>
      <c r="I32" s="87"/>
      <c r="J32" s="88"/>
      <c r="K32" s="92" t="e" vm="2">
        <f ca="1">K3+L16+F29</f>
        <v>#VALUE!</v>
      </c>
      <c r="L32" s="93"/>
    </row>
    <row r="33" spans="2:12" ht="15.75" thickBot="1" x14ac:dyDescent="0.3">
      <c r="B33" s="89"/>
      <c r="C33" s="90"/>
      <c r="D33" s="90"/>
      <c r="E33" s="90"/>
      <c r="F33" s="90"/>
      <c r="G33" s="90"/>
      <c r="H33" s="90"/>
      <c r="I33" s="90"/>
      <c r="J33" s="91"/>
      <c r="K33" s="94"/>
      <c r="L33" s="95"/>
    </row>
  </sheetData>
  <mergeCells count="27">
    <mergeCell ref="B1:L1"/>
    <mergeCell ref="B3:J4"/>
    <mergeCell ref="K3:L4"/>
    <mergeCell ref="B25:E25"/>
    <mergeCell ref="B20:E20"/>
    <mergeCell ref="B5:L5"/>
    <mergeCell ref="B18:F18"/>
    <mergeCell ref="G17:L18"/>
    <mergeCell ref="B17:F17"/>
    <mergeCell ref="B7:B8"/>
    <mergeCell ref="C7:D7"/>
    <mergeCell ref="E7:F7"/>
    <mergeCell ref="G7:H7"/>
    <mergeCell ref="I7:J7"/>
    <mergeCell ref="K7:L7"/>
    <mergeCell ref="B6:L6"/>
    <mergeCell ref="B30:F31"/>
    <mergeCell ref="G20:L31"/>
    <mergeCell ref="B32:J33"/>
    <mergeCell ref="K32:L33"/>
    <mergeCell ref="B27:E27"/>
    <mergeCell ref="B28:E28"/>
    <mergeCell ref="B29:E29"/>
    <mergeCell ref="B21:E21"/>
    <mergeCell ref="B22:E22"/>
    <mergeCell ref="B23:E23"/>
    <mergeCell ref="B24:E24"/>
  </mergeCells>
  <pageMargins left="0.7" right="0.7" top="0.75" bottom="0.75" header="0.3" footer="0.3"/>
  <pageSetup paperSize="9" orientation="portrait" verticalDpi="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PART FORFAITAIRE(FERME+OPTIONS)</vt:lpstr>
      <vt:lpstr>PART UNITAIRE</vt:lpstr>
      <vt:lpstr>SCENARIO - ANALYSE DES OFFRES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CAPARROS Jean-Michel</dc:creator>
  <cp:lastModifiedBy>CROS Cecile</cp:lastModifiedBy>
  <dcterms:created xsi:type="dcterms:W3CDTF">2026-01-30T10:00:12Z</dcterms:created>
  <dcterms:modified xsi:type="dcterms:W3CDTF">2026-03-23T12:58:22Z</dcterms:modified>
</cp:coreProperties>
</file>